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4/Operating Budget Forms/"/>
    </mc:Choice>
  </mc:AlternateContent>
  <xr:revisionPtr revIDLastSave="74" documentId="13_ncr:1_{90189FCA-7EAD-47DF-BAD6-853F45D775E9}" xr6:coauthVersionLast="47" xr6:coauthVersionMax="47" xr10:uidLastSave="{CF81E0CB-B462-4F89-A784-DE3B14032E5C}"/>
  <bookViews>
    <workbookView xWindow="2868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8" i="27" l="1"/>
  <c r="E22" i="27"/>
  <c r="E21" i="27"/>
  <c r="E16" i="27"/>
  <c r="E15" i="27"/>
  <c r="E13" i="27"/>
  <c r="E12" i="27"/>
  <c r="E11" i="27"/>
  <c r="E10" i="27"/>
  <c r="G22" i="27"/>
  <c r="G21" i="27"/>
  <c r="G16" i="27"/>
  <c r="G15" i="27"/>
  <c r="G13" i="27"/>
  <c r="G12" i="27"/>
  <c r="G11" i="27"/>
  <c r="G10" i="27"/>
  <c r="C26" i="27" l="1"/>
  <c r="D26" i="27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<sst xmlns="http://schemas.openxmlformats.org/spreadsheetml/2006/main" count="60" uniqueCount="43">
  <si>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</si>
  <si>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</si>
  <si>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</si>
  <si>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</si>
  <si>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</si>
  <si>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</si>
  <si>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</si>
  <si>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</si>
  <si>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</si>
  <si>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</si>
  <si>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</si>
  <si>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</si>
  <si>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</si>
  <si>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</si>
  <si>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</si>
  <si>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</si>
  <si>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</si>
  <si>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</si>
  <si>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</si>
  <si>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</si>
  <si>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</si>
  <si>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</si>
  <si>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</si>
  <si>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</si>
  <si>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</si>
  <si>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</si>
  <si>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</si>
  <si>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</si>
  <si>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</si>
  <si>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</si>
  <si>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</si>
  <si>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</si>
  <si>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</si>
  <si>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</si>
  <si>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</si>
  <si>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</si>
  <si>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</si>
  <si>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</si>
  <si>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</si>
  <si>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</si>
  <si>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</si>
  <si>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LSU Agricultural Center</t>
  </si>
  <si>
    <t xml:space="preserve">NOTE:  Operating Budget Salary does not equal BOR-1 total salaries because Hourly overtime, GA's and Add comp for salaries employees is not shown here.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</si>
</sst>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0.00_);\(0.0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/>
      <protection locked="0"/>
    </xf>
    <xf numFmtId="166" fontId="5" fillId="0" borderId="0" xfId="0" applyNumberFormat="1" applyFont="1" applyProtection="1"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36" zoomScaleNormal="100" workbookViewId="0">
      <selection activeCell="E58" sqref="E58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4" t="s">
        <v>41</v>
      </c>
      <c r="G1" s="61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/>
      <c r="C8" s="11"/>
      <c r="D8" s="59"/>
      <c r="E8" s="59"/>
      <c r="F8" s="60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11"/>
      <c r="C9" s="11"/>
      <c r="D9" s="59"/>
      <c r="E9" s="59"/>
      <c r="F9" s="60"/>
      <c r="G9" s="32"/>
      <c r="H9" s="2"/>
      <c r="I9" s="2"/>
      <c r="J9" s="2"/>
      <c r="K9" s="2"/>
    </row>
    <row r="10" spans="1:11" x14ac:dyDescent="0.2">
      <c r="A10" s="36" t="s">
        <v>35</v>
      </c>
      <c r="B10" s="33">
        <v>97</v>
      </c>
      <c r="C10" s="33">
        <v>97</v>
      </c>
      <c r="D10" s="51">
        <v>11061216</v>
      </c>
      <c r="E10" s="51">
        <f>(D10/$D$29)*30859843</f>
        <v>6302842.2472118642</v>
      </c>
      <c r="F10" s="34">
        <v>103709</v>
      </c>
      <c r="G10" s="35">
        <f>F10*0.53</f>
        <v>54965.770000000004</v>
      </c>
    </row>
    <row r="11" spans="1:11" x14ac:dyDescent="0.2">
      <c r="A11" s="36" t="s">
        <v>32</v>
      </c>
      <c r="B11" s="33">
        <v>105</v>
      </c>
      <c r="C11" s="33">
        <v>105</v>
      </c>
      <c r="D11" s="51">
        <v>7287610</v>
      </c>
      <c r="E11" s="51">
        <f t="shared" ref="E11:E13" si="0">(D11/$D$29)*30859843</f>
        <v>4152586.4958431018</v>
      </c>
      <c r="F11" s="34">
        <v>1064009</v>
      </c>
      <c r="G11" s="35">
        <f t="shared" ref="G11:G13" si="1">F11*0.53</f>
        <v>563924.77</v>
      </c>
    </row>
    <row r="12" spans="1:11" x14ac:dyDescent="0.2">
      <c r="A12" s="36" t="s">
        <v>33</v>
      </c>
      <c r="B12" s="33">
        <v>91</v>
      </c>
      <c r="C12" s="33">
        <v>91</v>
      </c>
      <c r="D12" s="51">
        <v>6137623</v>
      </c>
      <c r="E12" s="51">
        <f t="shared" si="0"/>
        <v>3497307.1262562112</v>
      </c>
      <c r="F12" s="34">
        <v>383796</v>
      </c>
      <c r="G12" s="35">
        <f t="shared" si="1"/>
        <v>203411.88</v>
      </c>
    </row>
    <row r="13" spans="1:11" x14ac:dyDescent="0.2">
      <c r="A13" s="36" t="s">
        <v>34</v>
      </c>
      <c r="B13" s="33">
        <v>101</v>
      </c>
      <c r="C13" s="33">
        <v>101</v>
      </c>
      <c r="D13" s="51">
        <v>4711223</v>
      </c>
      <c r="E13" s="51">
        <f t="shared" si="0"/>
        <v>2684523.5967217549</v>
      </c>
      <c r="F13" s="34">
        <v>904202</v>
      </c>
      <c r="G13" s="35">
        <f t="shared" si="1"/>
        <v>479227.06</v>
      </c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>
        <v>23</v>
      </c>
      <c r="C15" s="33">
        <v>23</v>
      </c>
      <c r="D15" s="51">
        <v>1228425</v>
      </c>
      <c r="E15" s="51">
        <f t="shared" ref="E15:E16" si="2">(D15/$D$29)*30859843</f>
        <v>699974.48630704207</v>
      </c>
      <c r="F15" s="34">
        <v>213476</v>
      </c>
      <c r="G15" s="35">
        <f t="shared" ref="G15:G16" si="3">F15*0.53</f>
        <v>113142.28</v>
      </c>
    </row>
    <row r="16" spans="1:11" x14ac:dyDescent="0.2">
      <c r="A16" s="36" t="s">
        <v>6</v>
      </c>
      <c r="B16" s="33">
        <v>63</v>
      </c>
      <c r="C16" s="33">
        <v>62.75</v>
      </c>
      <c r="D16" s="51">
        <v>2756546</v>
      </c>
      <c r="E16" s="51">
        <f t="shared" si="2"/>
        <v>1570720.1256338251</v>
      </c>
      <c r="F16" s="34">
        <v>611264</v>
      </c>
      <c r="G16" s="35">
        <f t="shared" si="3"/>
        <v>323969.92000000004</v>
      </c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/>
      <c r="C18" s="33"/>
      <c r="D18" s="51"/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>
        <v>92</v>
      </c>
      <c r="C21" s="33">
        <v>91.5</v>
      </c>
      <c r="D21" s="51">
        <v>7520679</v>
      </c>
      <c r="E21" s="51">
        <f t="shared" ref="E21:E22" si="4">(D21/$D$29)*30859843</f>
        <v>4285392.6122515891</v>
      </c>
      <c r="F21" s="51">
        <v>75064</v>
      </c>
      <c r="G21" s="35">
        <f t="shared" ref="G21:G22" si="5">F21*0.53</f>
        <v>39783.920000000006</v>
      </c>
    </row>
    <row r="22" spans="1:7" x14ac:dyDescent="0.2">
      <c r="A22" s="36" t="s">
        <v>12</v>
      </c>
      <c r="B22" s="33">
        <v>225</v>
      </c>
      <c r="C22" s="33">
        <v>223.65</v>
      </c>
      <c r="D22" s="51">
        <v>8131641</v>
      </c>
      <c r="E22" s="51">
        <f t="shared" si="4"/>
        <v>4633527.673084056</v>
      </c>
      <c r="F22" s="51">
        <v>258513</v>
      </c>
      <c r="G22" s="35">
        <f t="shared" si="5"/>
        <v>137011.89000000001</v>
      </c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8" t="s">
        <v>16</v>
      </c>
      <c r="B26" s="57">
        <f>SUM(B7:B25)</f>
        <v>797</v>
      </c>
      <c r="C26" s="57">
        <f t="shared" ref="C26:G26" si="6">SUM(C7:C25)</f>
        <v>794.9</v>
      </c>
      <c r="D26" s="57">
        <f t="shared" si="6"/>
        <v>48834963</v>
      </c>
      <c r="E26" s="57">
        <f t="shared" si="6"/>
        <v>27826874.363309443</v>
      </c>
      <c r="F26" s="57">
        <f t="shared" si="6"/>
        <v>3614033</v>
      </c>
      <c r="G26" s="57">
        <f t="shared" si="6"/>
        <v>1915437.4900000002</v>
      </c>
    </row>
    <row r="27" spans="1:7" x14ac:dyDescent="0.2">
      <c r="A27" s="42" t="s">
        <v>17</v>
      </c>
      <c r="B27" s="14"/>
      <c r="C27" s="14"/>
      <c r="D27" s="52"/>
      <c r="E27" s="52"/>
      <c r="F27" s="52"/>
      <c r="G27" s="56"/>
    </row>
    <row r="28" spans="1:7" x14ac:dyDescent="0.2">
      <c r="A28" s="42" t="s">
        <v>18</v>
      </c>
      <c r="B28" s="14">
        <v>106</v>
      </c>
      <c r="C28" s="14">
        <v>106</v>
      </c>
      <c r="D28" s="52">
        <v>5322729</v>
      </c>
      <c r="E28" s="51">
        <f>(D28/$D$29)*30859843</f>
        <v>3032968.6366905556</v>
      </c>
      <c r="F28" s="52">
        <v>618555</v>
      </c>
      <c r="G28" s="16"/>
    </row>
    <row r="29" spans="1:7" x14ac:dyDescent="0.2">
      <c r="A29" s="42" t="s">
        <v>19</v>
      </c>
      <c r="B29" s="14">
        <f t="shared" ref="B29:G29" si="7">SUM(B26:B28)</f>
        <v>903</v>
      </c>
      <c r="C29" s="14">
        <f t="shared" si="7"/>
        <v>900.9</v>
      </c>
      <c r="D29" s="14">
        <f t="shared" si="7"/>
        <v>54157692</v>
      </c>
      <c r="E29" s="14">
        <f t="shared" si="7"/>
        <v>30859843</v>
      </c>
      <c r="F29" s="14">
        <f t="shared" si="7"/>
        <v>4232588</v>
      </c>
      <c r="G29" s="14">
        <f t="shared" si="7"/>
        <v>1915437.4900000002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>
        <v>5</v>
      </c>
      <c r="C33" s="14">
        <v>2.91</v>
      </c>
      <c r="D33" s="52">
        <v>308084</v>
      </c>
      <c r="E33" s="51"/>
      <c r="F33" s="15">
        <v>0</v>
      </c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>
        <v>2</v>
      </c>
      <c r="C35" s="14">
        <v>0.6</v>
      </c>
      <c r="D35" s="52">
        <v>121994</v>
      </c>
      <c r="E35" s="51"/>
      <c r="F35" s="15">
        <v>6865</v>
      </c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>
        <v>3</v>
      </c>
      <c r="C37" s="14">
        <v>1.4</v>
      </c>
      <c r="D37" s="52">
        <v>68169</v>
      </c>
      <c r="E37" s="51"/>
      <c r="F37" s="15">
        <v>32618</v>
      </c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/>
      <c r="C42" s="14"/>
      <c r="D42" s="56"/>
      <c r="E42" s="56"/>
      <c r="F42" s="16"/>
      <c r="G42" s="16"/>
    </row>
    <row r="43" spans="1:9" x14ac:dyDescent="0.2">
      <c r="A43" s="37" t="s">
        <v>11</v>
      </c>
      <c r="B43" s="14">
        <v>1</v>
      </c>
      <c r="C43" s="14">
        <v>0.5</v>
      </c>
      <c r="D43" s="56">
        <v>36400</v>
      </c>
      <c r="E43" s="56"/>
      <c r="F43" s="56">
        <v>0</v>
      </c>
      <c r="G43" s="56"/>
    </row>
    <row r="44" spans="1:9" x14ac:dyDescent="0.2">
      <c r="A44" s="37" t="s">
        <v>12</v>
      </c>
      <c r="B44" s="14"/>
      <c r="C44" s="14"/>
      <c r="D44" s="56"/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8">SUM(B32:B47)</f>
        <v>11</v>
      </c>
      <c r="C48" s="14">
        <f t="shared" si="8"/>
        <v>5.41</v>
      </c>
      <c r="D48" s="14">
        <f t="shared" si="8"/>
        <v>534647</v>
      </c>
      <c r="E48" s="14">
        <f t="shared" si="8"/>
        <v>0</v>
      </c>
      <c r="F48" s="14">
        <f t="shared" si="8"/>
        <v>39483</v>
      </c>
      <c r="G48" s="14">
        <f t="shared" si="8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9">SUM(B48:B50)</f>
        <v>11</v>
      </c>
      <c r="C51" s="14">
        <f t="shared" si="9"/>
        <v>5.41</v>
      </c>
      <c r="D51" s="14">
        <f t="shared" si="9"/>
        <v>534647</v>
      </c>
      <c r="E51" s="14">
        <f t="shared" si="9"/>
        <v>0</v>
      </c>
      <c r="F51" s="14">
        <f t="shared" si="9"/>
        <v>39483</v>
      </c>
      <c r="G51" s="14">
        <f t="shared" si="9"/>
        <v>0</v>
      </c>
    </row>
    <row r="52" spans="1:7" s="4" customFormat="1" x14ac:dyDescent="0.2">
      <c r="A52" s="49" t="s">
        <v>28</v>
      </c>
      <c r="B52" s="57">
        <f t="shared" ref="B52:G52" si="10">B29+B51</f>
        <v>914</v>
      </c>
      <c r="C52" s="57">
        <f t="shared" si="10"/>
        <v>906.31</v>
      </c>
      <c r="D52" s="57">
        <f t="shared" si="10"/>
        <v>54692339</v>
      </c>
      <c r="E52" s="57">
        <f t="shared" si="10"/>
        <v>30859843</v>
      </c>
      <c r="F52" s="57">
        <f t="shared" si="10"/>
        <v>4272071</v>
      </c>
      <c r="G52" s="57">
        <f t="shared" si="10"/>
        <v>1915437.4900000002</v>
      </c>
    </row>
    <row r="53" spans="1:7" x14ac:dyDescent="0.2">
      <c r="A53" s="62" t="s">
        <v>40</v>
      </c>
      <c r="B53" s="62"/>
      <c r="C53" s="62"/>
      <c r="D53" s="62"/>
      <c r="E53" s="62"/>
      <c r="F53" s="62"/>
      <c r="G53" s="62"/>
    </row>
    <row r="54" spans="1:7" x14ac:dyDescent="0.2">
      <c r="A54" s="63"/>
      <c r="B54" s="63"/>
      <c r="C54" s="63"/>
      <c r="D54" s="63"/>
      <c r="E54" s="63"/>
      <c r="F54" s="63"/>
      <c r="G54" s="63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 t="s">
        <v>42</v>
      </c>
      <c r="B56" s="9"/>
      <c r="C56" s="65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Parker, Lori</cp:lastModifiedBy>
  <cp:lastPrinted>2010-06-24T18:34:07Z</cp:lastPrinted>
  <dcterms:created xsi:type="dcterms:W3CDTF">1999-08-06T15:48:32Z</dcterms:created>
  <dcterms:modified xsi:type="dcterms:W3CDTF">2023-08-08T15:49:03Z</dcterms:modified>
</cp:coreProperties>
</file>